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№21'!$B$1:$G$45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1" i="1"/>
  <c r="F42" i="1"/>
  <c r="F41" i="1"/>
  <c r="F43" i="1" l="1"/>
  <c r="G43" i="1"/>
</calcChain>
</file>

<file path=xl/sharedStrings.xml><?xml version="1.0" encoding="utf-8"?>
<sst xmlns="http://schemas.openxmlformats.org/spreadsheetml/2006/main" count="41" uniqueCount="39">
  <si>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</si>
  <si>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</si>
  <si>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</si>
  <si>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</si>
  <si>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</si>
  <si>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Техническое оснащение муниципальных музеев (бюджет автономного округа)</t>
  </si>
  <si>
    <t>Техническое оснащение муниципальных музеев (федеральный бюджет)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</si>
  <si>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</si>
  <si>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</si>
  <si>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</si>
  <si>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</si>
  <si>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</si>
  <si>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</si>
  <si>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</si>
  <si>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</si>
  <si>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</si>
  <si>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</si>
  <si>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</si>
  <si>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</si>
  <si>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</si>
  <si>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</si>
  <si>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</si>
  <si>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</si>
  <si>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2024 год</t>
  </si>
  <si>
    <t>2023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</si>
  <si>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</si>
  <si>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</si>
  <si>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</si>
  <si>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</si>
  <si>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</si>
  <si>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9 декабря 2021 года № 68 </t>
  </si>
  <si>
    <t>С У Б С И Д И И 
бюджету Белоярского района на плановый период 2023 и 2024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</si>
  <si>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</si>
  <si>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</si>
  <si>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</si>
  <si>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Всего </t>
  </si>
  <si>
    <t>__________________________________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</si>
  <si>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</si>
  <si>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 xml:space="preserve">                                                                          от 28 декабря 2022 года № 93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</si>
</sst>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view="pageBreakPreview" topLeftCell="D1" zoomScale="80" zoomScaleNormal="100" zoomScaleSheetLayoutView="8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7" width="18.28515625" customWidth="1"/>
    <col min="8" max="9" width="0" hidden="1" customWidth="1"/>
    <col min="10" max="256" width="9.140625" customWidth="1"/>
  </cols>
  <sheetData>
    <row r="1" spans="1:9" ht="21.75" customHeight="1" x14ac:dyDescent="0.3">
      <c r="A1" s="27"/>
      <c r="B1" s="25"/>
      <c r="C1" s="25"/>
      <c r="D1" s="43" t="s">
        <v>28</v>
      </c>
      <c r="E1" s="43"/>
      <c r="F1" s="43"/>
      <c r="G1" s="43"/>
      <c r="H1" s="1"/>
      <c r="I1" s="1"/>
    </row>
    <row r="2" spans="1:9" ht="21.75" customHeight="1" x14ac:dyDescent="0.3">
      <c r="A2" s="27"/>
      <c r="B2" s="25"/>
      <c r="C2" s="25"/>
      <c r="D2" s="43" t="s">
        <v>29</v>
      </c>
      <c r="E2" s="43"/>
      <c r="F2" s="43"/>
      <c r="G2" s="43"/>
      <c r="H2" s="1"/>
      <c r="I2" s="1"/>
    </row>
    <row r="3" spans="1:9" ht="21.75" customHeight="1" x14ac:dyDescent="0.3">
      <c r="A3" s="27"/>
      <c r="B3" s="25"/>
      <c r="C3" s="25"/>
      <c r="D3" s="46" t="s">
        <v>38</v>
      </c>
      <c r="E3" s="44"/>
      <c r="F3" s="44"/>
      <c r="G3" s="44"/>
      <c r="H3" s="1"/>
      <c r="I3" s="1"/>
    </row>
    <row r="4" spans="1:9" ht="12.75" customHeight="1" x14ac:dyDescent="0.3">
      <c r="A4" s="27"/>
      <c r="B4" s="25"/>
      <c r="C4" s="25"/>
      <c r="D4" s="38"/>
      <c r="E4" s="39"/>
      <c r="F4" s="40"/>
      <c r="G4" s="41"/>
      <c r="H4" s="1"/>
      <c r="I4" s="1"/>
    </row>
    <row r="5" spans="1:9" ht="21.75" customHeight="1" x14ac:dyDescent="0.3">
      <c r="A5" s="27"/>
      <c r="B5" s="25"/>
      <c r="C5" s="25"/>
      <c r="D5" s="43" t="s">
        <v>28</v>
      </c>
      <c r="E5" s="43"/>
      <c r="F5" s="43"/>
      <c r="G5" s="43"/>
      <c r="H5" s="1"/>
      <c r="I5" s="1"/>
    </row>
    <row r="6" spans="1:9" ht="21.75" customHeight="1" x14ac:dyDescent="0.3">
      <c r="A6" s="27"/>
      <c r="B6" s="25"/>
      <c r="C6" s="25"/>
      <c r="D6" s="43" t="s">
        <v>29</v>
      </c>
      <c r="E6" s="43"/>
      <c r="F6" s="43"/>
      <c r="G6" s="43"/>
      <c r="H6" s="1"/>
      <c r="I6" s="1"/>
    </row>
    <row r="7" spans="1:9" ht="21.75" customHeight="1" x14ac:dyDescent="0.3">
      <c r="A7" s="27"/>
      <c r="B7" s="25"/>
      <c r="C7" s="25"/>
      <c r="D7" s="44" t="s">
        <v>30</v>
      </c>
      <c r="E7" s="44"/>
      <c r="F7" s="44"/>
      <c r="G7" s="44"/>
      <c r="H7" s="1"/>
      <c r="I7" s="1"/>
    </row>
    <row r="8" spans="1:9" ht="16.5" customHeight="1" x14ac:dyDescent="0.3">
      <c r="A8" s="27"/>
      <c r="B8" s="25"/>
      <c r="C8" s="25"/>
      <c r="D8" s="25"/>
      <c r="E8" s="29"/>
      <c r="F8" s="1"/>
      <c r="G8" s="28"/>
      <c r="H8" s="1"/>
      <c r="I8" s="1"/>
    </row>
    <row r="9" spans="1:9" ht="16.5" customHeight="1" x14ac:dyDescent="0.3">
      <c r="A9" s="27"/>
      <c r="B9" s="25"/>
      <c r="C9" s="25"/>
      <c r="D9" s="25"/>
      <c r="E9" s="27"/>
      <c r="F9" s="23"/>
      <c r="G9" s="1"/>
      <c r="H9" s="1"/>
      <c r="I9" s="1"/>
    </row>
    <row r="10" spans="1:9" ht="409.6" hidden="1" customHeight="1" x14ac:dyDescent="0.3">
      <c r="A10" s="27"/>
      <c r="B10" s="25"/>
      <c r="C10" s="25"/>
      <c r="D10" s="25"/>
      <c r="E10" s="27"/>
      <c r="F10" s="23"/>
      <c r="G10" s="1"/>
      <c r="H10" s="1"/>
      <c r="I10" s="1"/>
    </row>
    <row r="11" spans="1:9" ht="409.6" hidden="1" customHeight="1" x14ac:dyDescent="0.3">
      <c r="A11" s="25"/>
      <c r="B11" s="25"/>
      <c r="C11" s="25"/>
      <c r="D11" s="25"/>
      <c r="E11" s="25"/>
      <c r="F11" s="23"/>
      <c r="G11" s="1"/>
      <c r="H11" s="1"/>
      <c r="I11" s="1"/>
    </row>
    <row r="12" spans="1:9" ht="33.75" customHeight="1" x14ac:dyDescent="0.3">
      <c r="A12" s="25"/>
      <c r="B12" s="26"/>
      <c r="C12" s="26"/>
      <c r="D12" s="45" t="s">
        <v>31</v>
      </c>
      <c r="E12" s="45"/>
      <c r="F12" s="45"/>
      <c r="G12" s="45"/>
      <c r="H12" s="1"/>
      <c r="I12" s="1"/>
    </row>
    <row r="13" spans="1:9" ht="409.6" hidden="1" customHeight="1" x14ac:dyDescent="0.3">
      <c r="A13" s="25"/>
      <c r="B13" s="24"/>
      <c r="C13" s="24"/>
      <c r="D13" s="24"/>
      <c r="E13" s="24"/>
      <c r="F13" s="23"/>
      <c r="G13" s="1"/>
      <c r="H13" s="1"/>
      <c r="I13" s="1"/>
    </row>
    <row r="14" spans="1:9" ht="16.5" customHeight="1" x14ac:dyDescent="0.25">
      <c r="A14" s="22"/>
      <c r="B14" s="21"/>
      <c r="C14" s="21"/>
      <c r="D14" s="21"/>
      <c r="E14" s="21"/>
      <c r="F14" s="20"/>
      <c r="G14" s="30" t="s">
        <v>32</v>
      </c>
      <c r="H14" s="1"/>
      <c r="I14" s="1"/>
    </row>
    <row r="15" spans="1:9" ht="24" customHeight="1" x14ac:dyDescent="0.2">
      <c r="A15" s="19"/>
      <c r="B15" s="18" t="s">
        <v>27</v>
      </c>
      <c r="C15" s="18"/>
      <c r="D15" s="18" t="s">
        <v>26</v>
      </c>
      <c r="E15" s="18" t="s">
        <v>25</v>
      </c>
      <c r="F15" s="17" t="s">
        <v>24</v>
      </c>
      <c r="G15" s="17" t="s">
        <v>23</v>
      </c>
      <c r="H15" s="1"/>
      <c r="I15" s="1"/>
    </row>
    <row r="16" spans="1:9" ht="15" customHeight="1" x14ac:dyDescent="0.2">
      <c r="A16" s="16"/>
      <c r="B16" s="15"/>
      <c r="C16" s="15"/>
      <c r="D16" s="15">
        <v>1</v>
      </c>
      <c r="E16" s="15">
        <v>2</v>
      </c>
      <c r="F16" s="15">
        <v>3</v>
      </c>
      <c r="G16" s="15">
        <v>4</v>
      </c>
      <c r="H16" s="14"/>
      <c r="I16" s="14"/>
    </row>
    <row r="17" spans="1:9" ht="63" x14ac:dyDescent="0.25">
      <c r="A17" s="10"/>
      <c r="B17" s="13">
        <v>10101</v>
      </c>
      <c r="C17" s="12">
        <v>0</v>
      </c>
      <c r="D17" s="37">
        <v>1</v>
      </c>
      <c r="E17" s="36" t="s">
        <v>37</v>
      </c>
      <c r="F17" s="35">
        <v>13242000</v>
      </c>
      <c r="G17" s="34">
        <v>13614000</v>
      </c>
      <c r="H17" s="11"/>
      <c r="I17" s="11"/>
    </row>
    <row r="18" spans="1:9" ht="63" x14ac:dyDescent="0.25">
      <c r="A18" s="10"/>
      <c r="B18" s="13">
        <v>10102</v>
      </c>
      <c r="C18" s="12">
        <v>1</v>
      </c>
      <c r="D18" s="37">
        <v>2</v>
      </c>
      <c r="E18" s="36" t="s">
        <v>33</v>
      </c>
      <c r="F18" s="35">
        <v>10834400</v>
      </c>
      <c r="G18" s="34">
        <v>11138700</v>
      </c>
      <c r="H18" s="11"/>
      <c r="I18" s="11"/>
    </row>
    <row r="19" spans="1:9" ht="78.75" x14ac:dyDescent="0.25">
      <c r="A19" s="10"/>
      <c r="B19" s="13">
        <v>10103</v>
      </c>
      <c r="C19" s="12">
        <v>0</v>
      </c>
      <c r="D19" s="37">
        <v>3</v>
      </c>
      <c r="E19" s="36" t="s">
        <v>22</v>
      </c>
      <c r="F19" s="35">
        <v>6930600</v>
      </c>
      <c r="G19" s="34">
        <v>6930600</v>
      </c>
      <c r="H19" s="11"/>
      <c r="I19" s="11"/>
    </row>
    <row r="20" spans="1:9" ht="33.75" customHeight="1" x14ac:dyDescent="0.25">
      <c r="A20" s="10"/>
      <c r="B20" s="13">
        <v>10104</v>
      </c>
      <c r="C20" s="12">
        <v>0</v>
      </c>
      <c r="D20" s="37">
        <v>4</v>
      </c>
      <c r="E20" s="36" t="s">
        <v>21</v>
      </c>
      <c r="F20" s="35">
        <v>1055700</v>
      </c>
      <c r="G20" s="34">
        <v>544100</v>
      </c>
      <c r="H20" s="11"/>
      <c r="I20" s="11"/>
    </row>
    <row r="21" spans="1:9" ht="105.75" customHeight="1" x14ac:dyDescent="0.25">
      <c r="A21" s="10"/>
      <c r="B21" s="13">
        <v>10105</v>
      </c>
      <c r="C21" s="12">
        <v>0</v>
      </c>
      <c r="D21" s="37">
        <v>5</v>
      </c>
      <c r="E21" s="36" t="s">
        <v>34</v>
      </c>
      <c r="F21" s="35">
        <v>1089400</v>
      </c>
      <c r="G21" s="34">
        <v>1619600</v>
      </c>
      <c r="H21" s="11"/>
      <c r="I21" s="11"/>
    </row>
    <row r="22" spans="1:9" ht="47.25" x14ac:dyDescent="0.25">
      <c r="A22" s="10"/>
      <c r="B22" s="13">
        <v>10106</v>
      </c>
      <c r="C22" s="12">
        <v>0</v>
      </c>
      <c r="D22" s="37">
        <v>6</v>
      </c>
      <c r="E22" s="36" t="s">
        <v>20</v>
      </c>
      <c r="F22" s="35">
        <v>788800</v>
      </c>
      <c r="G22" s="34">
        <v>309800</v>
      </c>
      <c r="H22" s="11"/>
      <c r="I22" s="11"/>
    </row>
    <row r="23" spans="1:9" ht="31.5" x14ac:dyDescent="0.25">
      <c r="A23" s="10"/>
      <c r="B23" s="13">
        <v>10109</v>
      </c>
      <c r="C23" s="12">
        <v>0</v>
      </c>
      <c r="D23" s="37">
        <v>7</v>
      </c>
      <c r="E23" s="36" t="s">
        <v>19</v>
      </c>
      <c r="F23" s="35">
        <v>581215000</v>
      </c>
      <c r="G23" s="34">
        <v>215196200</v>
      </c>
      <c r="H23" s="11"/>
      <c r="I23" s="11"/>
    </row>
    <row r="24" spans="1:9" ht="31.5" x14ac:dyDescent="0.25">
      <c r="A24" s="10"/>
      <c r="B24" s="13">
        <v>10110</v>
      </c>
      <c r="C24" s="12">
        <v>0</v>
      </c>
      <c r="D24" s="37">
        <v>8</v>
      </c>
      <c r="E24" s="36" t="s">
        <v>18</v>
      </c>
      <c r="F24" s="35">
        <v>7473000</v>
      </c>
      <c r="G24" s="34">
        <v>25506700</v>
      </c>
      <c r="H24" s="11"/>
      <c r="I24" s="11"/>
    </row>
    <row r="25" spans="1:9" ht="78.75" x14ac:dyDescent="0.25">
      <c r="A25" s="10"/>
      <c r="B25" s="13">
        <v>10111</v>
      </c>
      <c r="C25" s="12">
        <v>1</v>
      </c>
      <c r="D25" s="37">
        <v>9</v>
      </c>
      <c r="E25" s="36" t="s">
        <v>17</v>
      </c>
      <c r="F25" s="35">
        <v>6266400</v>
      </c>
      <c r="G25" s="34">
        <v>6517000</v>
      </c>
      <c r="H25" s="11"/>
      <c r="I25" s="11"/>
    </row>
    <row r="26" spans="1:9" ht="31.5" x14ac:dyDescent="0.25">
      <c r="A26" s="10"/>
      <c r="B26" s="13">
        <v>10112</v>
      </c>
      <c r="C26" s="12">
        <v>0</v>
      </c>
      <c r="D26" s="37">
        <v>10</v>
      </c>
      <c r="E26" s="36" t="s">
        <v>16</v>
      </c>
      <c r="F26" s="35">
        <v>3803000</v>
      </c>
      <c r="G26" s="34">
        <v>4225600</v>
      </c>
      <c r="H26" s="11"/>
      <c r="I26" s="11"/>
    </row>
    <row r="27" spans="1:9" ht="31.5" x14ac:dyDescent="0.25">
      <c r="A27" s="10"/>
      <c r="B27" s="13">
        <v>10113</v>
      </c>
      <c r="C27" s="12">
        <v>0</v>
      </c>
      <c r="D27" s="37">
        <v>11</v>
      </c>
      <c r="E27" s="36" t="s">
        <v>15</v>
      </c>
      <c r="F27" s="35">
        <v>5948300</v>
      </c>
      <c r="G27" s="34">
        <v>6609200</v>
      </c>
      <c r="H27" s="11"/>
      <c r="I27" s="11"/>
    </row>
    <row r="28" spans="1:9" ht="63" x14ac:dyDescent="0.25">
      <c r="A28" s="10"/>
      <c r="B28" s="13">
        <v>10114</v>
      </c>
      <c r="C28" s="12">
        <v>0</v>
      </c>
      <c r="D28" s="37">
        <v>12</v>
      </c>
      <c r="E28" s="36" t="s">
        <v>14</v>
      </c>
      <c r="F28" s="35">
        <v>36593100</v>
      </c>
      <c r="G28" s="34">
        <v>42672700</v>
      </c>
      <c r="H28" s="11"/>
      <c r="I28" s="11"/>
    </row>
    <row r="29" spans="1:9" ht="47.25" x14ac:dyDescent="0.25">
      <c r="A29" s="10"/>
      <c r="B29" s="13">
        <v>10115</v>
      </c>
      <c r="C29" s="12">
        <v>1</v>
      </c>
      <c r="D29" s="37">
        <v>13</v>
      </c>
      <c r="E29" s="36" t="s">
        <v>13</v>
      </c>
      <c r="F29" s="35">
        <v>247070700</v>
      </c>
      <c r="G29" s="34">
        <v>0</v>
      </c>
      <c r="H29" s="11"/>
      <c r="I29" s="11"/>
    </row>
    <row r="30" spans="1:9" ht="31.5" x14ac:dyDescent="0.25">
      <c r="A30" s="10"/>
      <c r="B30" s="13">
        <v>10116</v>
      </c>
      <c r="C30" s="12">
        <v>0</v>
      </c>
      <c r="D30" s="37">
        <v>14</v>
      </c>
      <c r="E30" s="36" t="s">
        <v>12</v>
      </c>
      <c r="F30" s="35">
        <v>187500</v>
      </c>
      <c r="G30" s="34">
        <v>177700</v>
      </c>
      <c r="H30" s="11"/>
      <c r="I30" s="11"/>
    </row>
    <row r="31" spans="1:9" ht="31.5" x14ac:dyDescent="0.25">
      <c r="A31" s="10"/>
      <c r="B31" s="13">
        <v>10117</v>
      </c>
      <c r="C31" s="12">
        <v>0</v>
      </c>
      <c r="D31" s="37">
        <v>15</v>
      </c>
      <c r="E31" s="36" t="s">
        <v>11</v>
      </c>
      <c r="F31" s="35">
        <v>2536000</v>
      </c>
      <c r="G31" s="34">
        <v>2536000</v>
      </c>
      <c r="H31" s="11"/>
      <c r="I31" s="11"/>
    </row>
    <row r="32" spans="1:9" ht="47.25" x14ac:dyDescent="0.25">
      <c r="A32" s="10"/>
      <c r="B32" s="13">
        <v>10119</v>
      </c>
      <c r="C32" s="12">
        <v>0</v>
      </c>
      <c r="D32" s="37">
        <v>16</v>
      </c>
      <c r="E32" s="36" t="s">
        <v>10</v>
      </c>
      <c r="F32" s="35">
        <v>61650000</v>
      </c>
      <c r="G32" s="34">
        <v>56174800</v>
      </c>
      <c r="H32" s="11"/>
      <c r="I32" s="11"/>
    </row>
    <row r="33" spans="1:9" ht="31.5" x14ac:dyDescent="0.25">
      <c r="A33" s="10"/>
      <c r="B33" s="13">
        <v>10124</v>
      </c>
      <c r="C33" s="12">
        <v>0</v>
      </c>
      <c r="D33" s="37">
        <v>17</v>
      </c>
      <c r="E33" s="36" t="s">
        <v>9</v>
      </c>
      <c r="F33" s="35">
        <v>90700</v>
      </c>
      <c r="G33" s="34">
        <v>90700</v>
      </c>
      <c r="H33" s="11"/>
      <c r="I33" s="11"/>
    </row>
    <row r="34" spans="1:9" ht="15.75" x14ac:dyDescent="0.25">
      <c r="A34" s="10"/>
      <c r="B34" s="13">
        <v>10128</v>
      </c>
      <c r="C34" s="12">
        <v>0</v>
      </c>
      <c r="D34" s="37">
        <v>18</v>
      </c>
      <c r="E34" s="36" t="s">
        <v>8</v>
      </c>
      <c r="F34" s="35">
        <v>52600</v>
      </c>
      <c r="G34" s="34">
        <v>52600</v>
      </c>
      <c r="H34" s="11"/>
      <c r="I34" s="11"/>
    </row>
    <row r="35" spans="1:9" ht="15.75" x14ac:dyDescent="0.25">
      <c r="A35" s="10"/>
      <c r="B35" s="13">
        <v>10129</v>
      </c>
      <c r="C35" s="12">
        <v>0</v>
      </c>
      <c r="D35" s="37">
        <v>19</v>
      </c>
      <c r="E35" s="36" t="s">
        <v>7</v>
      </c>
      <c r="F35" s="35">
        <v>64300</v>
      </c>
      <c r="G35" s="34">
        <v>64300</v>
      </c>
      <c r="H35" s="11"/>
      <c r="I35" s="11"/>
    </row>
    <row r="36" spans="1:9" ht="15.75" x14ac:dyDescent="0.25">
      <c r="A36" s="10"/>
      <c r="B36" s="9"/>
      <c r="C36" s="9"/>
      <c r="D36" s="37">
        <v>20</v>
      </c>
      <c r="E36" s="36" t="s">
        <v>6</v>
      </c>
      <c r="F36" s="35">
        <v>254900</v>
      </c>
      <c r="G36" s="34">
        <v>0</v>
      </c>
      <c r="H36" s="8"/>
      <c r="I36" s="8"/>
    </row>
    <row r="37" spans="1:9" ht="15.75" x14ac:dyDescent="0.25">
      <c r="A37" s="10"/>
      <c r="B37" s="9"/>
      <c r="C37" s="31"/>
      <c r="D37" s="37">
        <v>21</v>
      </c>
      <c r="E37" s="36" t="s">
        <v>5</v>
      </c>
      <c r="F37" s="35">
        <v>311600</v>
      </c>
      <c r="G37" s="34">
        <v>0</v>
      </c>
      <c r="H37" s="8"/>
      <c r="I37" s="8"/>
    </row>
    <row r="38" spans="1:9" ht="47.25" x14ac:dyDescent="0.25">
      <c r="A38" s="10"/>
      <c r="B38" s="9"/>
      <c r="C38" s="31"/>
      <c r="D38" s="37">
        <v>22</v>
      </c>
      <c r="E38" s="36" t="s">
        <v>4</v>
      </c>
      <c r="F38" s="35">
        <v>83217000</v>
      </c>
      <c r="G38" s="34">
        <v>0</v>
      </c>
      <c r="H38" s="8"/>
      <c r="I38" s="8"/>
    </row>
    <row r="39" spans="1:9" ht="47.25" x14ac:dyDescent="0.25">
      <c r="A39" s="10"/>
      <c r="B39" s="9"/>
      <c r="C39" s="31"/>
      <c r="D39" s="37">
        <v>23</v>
      </c>
      <c r="E39" s="36" t="s">
        <v>3</v>
      </c>
      <c r="F39" s="35">
        <v>104647000</v>
      </c>
      <c r="G39" s="34">
        <v>0</v>
      </c>
      <c r="H39" s="8"/>
      <c r="I39" s="8"/>
    </row>
    <row r="40" spans="1:9" ht="63" x14ac:dyDescent="0.25">
      <c r="A40" s="10"/>
      <c r="B40" s="9"/>
      <c r="C40" s="31"/>
      <c r="D40" s="37">
        <v>24</v>
      </c>
      <c r="E40" s="36" t="s">
        <v>2</v>
      </c>
      <c r="F40" s="35">
        <v>20490900</v>
      </c>
      <c r="G40" s="34">
        <v>125138000</v>
      </c>
      <c r="H40" s="8"/>
      <c r="I40" s="8"/>
    </row>
    <row r="41" spans="1:9" ht="15" customHeight="1" x14ac:dyDescent="0.25">
      <c r="A41" s="6"/>
      <c r="B41" s="6"/>
      <c r="C41" s="5"/>
      <c r="D41" s="5"/>
      <c r="E41" s="4" t="s">
        <v>1</v>
      </c>
      <c r="F41" s="7">
        <f>F18+F26+F30+F34+F36+F38</f>
        <v>98349400</v>
      </c>
      <c r="G41" s="33">
        <f>G18+G26+G30+G34+G36+G38</f>
        <v>15594600</v>
      </c>
      <c r="H41" s="1"/>
      <c r="I41" s="1"/>
    </row>
    <row r="42" spans="1:9" ht="15" customHeight="1" x14ac:dyDescent="0.25">
      <c r="A42" s="6"/>
      <c r="B42" s="6"/>
      <c r="C42" s="5"/>
      <c r="D42" s="5"/>
      <c r="E42" s="4" t="s">
        <v>0</v>
      </c>
      <c r="F42" s="7">
        <f>F17+F19+F20+F21+F22+F23+F24+F25+F27+F28+F29+F31+F32+F33+F35+F37+F39+F40</f>
        <v>1097463500</v>
      </c>
      <c r="G42" s="33">
        <f>G17+G19+G20+G21+G22+G23+G24+G25+G27+G28+G29+G31+G32+G33+G35+G37+G39+G40</f>
        <v>503523700</v>
      </c>
      <c r="H42" s="1"/>
      <c r="I42" s="1"/>
    </row>
    <row r="43" spans="1:9" ht="15" customHeight="1" x14ac:dyDescent="0.25">
      <c r="A43" s="6"/>
      <c r="B43" s="6"/>
      <c r="C43" s="5"/>
      <c r="D43" s="5"/>
      <c r="E43" s="4" t="s">
        <v>35</v>
      </c>
      <c r="F43" s="3">
        <f>F42+F41</f>
        <v>1195812900</v>
      </c>
      <c r="G43" s="32">
        <f>G42+G41</f>
        <v>519118300</v>
      </c>
      <c r="H43" s="1"/>
      <c r="I43" s="1"/>
    </row>
    <row r="44" spans="1:9" ht="15" customHeight="1" x14ac:dyDescent="0.25">
      <c r="A44" s="2"/>
      <c r="B44" s="2"/>
      <c r="C44" s="2"/>
      <c r="D44" s="2"/>
      <c r="E44" s="2"/>
      <c r="F44" s="2"/>
      <c r="G44" s="1"/>
      <c r="H44" s="1"/>
      <c r="I44" s="1"/>
    </row>
    <row r="45" spans="1:9" ht="15" customHeight="1" x14ac:dyDescent="0.25">
      <c r="A45" s="2"/>
      <c r="B45" s="2"/>
      <c r="C45" s="2"/>
      <c r="D45" s="42" t="s">
        <v>36</v>
      </c>
      <c r="E45" s="42"/>
      <c r="F45" s="42"/>
      <c r="G45" s="42"/>
      <c r="H45" s="1"/>
      <c r="I45" s="1"/>
    </row>
  </sheetData>
  <mergeCells count="8">
    <mergeCell ref="D45:G45"/>
    <mergeCell ref="D1:G1"/>
    <mergeCell ref="D2:G2"/>
    <mergeCell ref="D3:G3"/>
    <mergeCell ref="D5:G5"/>
    <mergeCell ref="D6:G6"/>
    <mergeCell ref="D7:G7"/>
    <mergeCell ref="D12:G12"/>
  </mergeCells>
  <pageMargins left="0.98425196850393704" right="0.59055118110236227" top="0.98425196850393704" bottom="0.98425196850393704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2022-09-02T06:07:56Z</cp:lastPrinted>
  <dcterms:created xsi:type="dcterms:W3CDTF">2022-08-31T10:51:59Z</dcterms:created>
  <dcterms:modified xsi:type="dcterms:W3CDTF">2022-12-27T09:37:12Z</dcterms:modified>
</cp:coreProperties>
</file>